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0F218727-3966-4136-A9A9-3E81B1F168AF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E15" i="1" l="1"/>
  <c r="E10" i="1" l="1"/>
  <c r="F17" i="1"/>
  <c r="K17" i="1" l="1"/>
  <c r="J17" i="1"/>
  <c r="I17" i="1"/>
  <c r="H17" i="1"/>
  <c r="G17" i="1"/>
  <c r="E13" i="1" l="1"/>
  <c r="E12" i="1"/>
  <c r="E11" i="1"/>
  <c r="E9" i="1"/>
  <c r="E16" i="1"/>
  <c r="J18" i="1" l="1"/>
  <c r="J22" i="1" s="1"/>
  <c r="I18" i="1" l="1"/>
  <c r="I22" i="1" s="1"/>
  <c r="E14" i="1" l="1"/>
  <c r="E17" i="1" s="1"/>
  <c r="E18" i="1" s="1"/>
  <c r="F18" i="1" l="1"/>
  <c r="F22" i="1" s="1"/>
  <c r="H18" i="1"/>
  <c r="K18" i="1"/>
  <c r="H22" i="1" l="1"/>
  <c r="G18" i="1"/>
  <c r="G22" i="1" s="1"/>
  <c r="K22" i="1"/>
  <c r="E22" i="1" l="1"/>
</calcChain>
</file>

<file path=xl/sharedStrings.xml><?xml version="1.0" encoding="utf-8"?>
<sst xmlns="http://schemas.openxmlformats.org/spreadsheetml/2006/main" count="54" uniqueCount="54">
  <si>
    <t>Источник финансирования</t>
  </si>
  <si>
    <t>Ответственный исполнитель или соисполнитель (участники)</t>
  </si>
  <si>
    <t>Показатель результативности подпрограммы</t>
  </si>
  <si>
    <t>№ п/п</t>
  </si>
  <si>
    <t>Объем финансирования всего, тыс. руб.</t>
  </si>
  <si>
    <t>Наименование основного  мероприятия</t>
  </si>
  <si>
    <t>Подготовка населения и организаций к действиям в чрезвычайной ситуации в мирное и военное время</t>
  </si>
  <si>
    <t>Справочно: инвестиционные расходы</t>
  </si>
  <si>
    <t>Справочно: публичные нормативные обязательства</t>
  </si>
  <si>
    <t>1.1.3</t>
  </si>
  <si>
    <t>2026 год</t>
  </si>
  <si>
    <t>2027 год</t>
  </si>
  <si>
    <t>2028 год</t>
  </si>
  <si>
    <t>2029 год</t>
  </si>
  <si>
    <t>1.1.5</t>
  </si>
  <si>
    <t>1.1.6</t>
  </si>
  <si>
    <t>Уровень фактического накопления резервов материальных ресурсов</t>
  </si>
  <si>
    <t>Снижение рисков возникновения и минимизация последствий ЧС</t>
  </si>
  <si>
    <t>Накопление и обновление материальных ресурсов в целях ликвидации чрезвычайных ситуаций и первоочередного жизнеобеспечения населения, пострадавшего при военных конфликтах или вследствие этих конфликтов, а также при чрезвычайных ситуациях природного и техногенного характера</t>
  </si>
  <si>
    <t>1.1.2</t>
  </si>
  <si>
    <t>1.1.4</t>
  </si>
  <si>
    <t>в том числе по годам</t>
  </si>
  <si>
    <t>Итого по задаче:</t>
  </si>
  <si>
    <t>Система мероприятий подпрограммы 1 "Гражданская оборона, предупреждение и ликвидация чрезвычайных ситуаций"</t>
  </si>
  <si>
    <t>Итого по подпрограмме,</t>
  </si>
  <si>
    <t>федеральный бюджет</t>
  </si>
  <si>
    <t>бюджет Иркутской бласти</t>
  </si>
  <si>
    <t>внебюджетные источники</t>
  </si>
  <si>
    <t>Количество установленных автоматических пожарных извещателей</t>
  </si>
  <si>
    <t>1</t>
  </si>
  <si>
    <t>1.1</t>
  </si>
  <si>
    <t>1.1.1</t>
  </si>
  <si>
    <t>в том числе по источникам финансирования</t>
  </si>
  <si>
    <t>1.1.7</t>
  </si>
  <si>
    <t>Задача: Создание необходимых условий для безопасной жизнедеятельности и снижения риска возникновения чрезвычайных ситуаций природного и техногенного характера</t>
  </si>
  <si>
    <t>1.1.8</t>
  </si>
  <si>
    <t>Резервный фонд</t>
  </si>
  <si>
    <t>Защита населенных пунктов от пожаров</t>
  </si>
  <si>
    <t>2030 год</t>
  </si>
  <si>
    <t>2031 год</t>
  </si>
  <si>
    <t>бюджет Нижнеилимского муниципального округа</t>
  </si>
  <si>
    <t>Бюджет Нижнеилимского муниципального округа</t>
  </si>
  <si>
    <t>Развитие муниципальной системы оповещения населения (приобретение и установка оконечных устройств)</t>
  </si>
  <si>
    <t>Эксплуатационно-техническое обслуживание муниципальной системы оповещения населения</t>
  </si>
  <si>
    <t xml:space="preserve">Оповещение населения муниципальной системой оповещения </t>
  </si>
  <si>
    <t>Приобретение и установка автоматических пожарных извещателей</t>
  </si>
  <si>
    <t xml:space="preserve">Количество профилактических мероприятий по обеспечению безопасности людей на водных объектах.    </t>
  </si>
  <si>
    <t xml:space="preserve">   Количество мероприятий по профилактике и предупреждению ЧС</t>
  </si>
  <si>
    <t>Обеспечение безопасности на водных объектах</t>
  </si>
  <si>
    <t>1.1.9</t>
  </si>
  <si>
    <t>Цель: Повышение уровня безопасности населения и территории Нижнеилимского муниципального округа от чрезвычайных ситуаций природного и техногенного характера</t>
  </si>
  <si>
    <t>Мэр округа                                                                                                                                    П.Н. Березовский</t>
  </si>
  <si>
    <t>Приложение 1                                                                                                                                                                                  к муниципальной программе "Безопасность" на 2026-2031 гг."</t>
  </si>
  <si>
    <t>Администрация Нижнеилимского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</si>
</sst>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_-* #,##0.0_р_._-;\-* #,##0.0_р_._-;_-* &quot;-&quot;?_р_._-;_-@_-"/>
    <numFmt numFmtId="166" formatCode="#,##0.0_ ;\-#,##0.0\ 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164" fontId="12" fillId="0" borderId="1" xfId="0" applyNumberFormat="1" applyFont="1" applyBorder="1" applyAlignment="1">
      <alignment horizontal="justify" vertical="center" wrapText="1"/>
    </xf>
    <xf numFmtId="0" fontId="11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justify" vertical="center" wrapText="1"/>
    </xf>
    <xf numFmtId="165" fontId="8" fillId="0" borderId="1" xfId="0" applyNumberFormat="1" applyFont="1" applyBorder="1" applyAlignment="1">
      <alignment horizontal="justify" vertical="center" wrapText="1"/>
    </xf>
    <xf numFmtId="166" fontId="8" fillId="0" borderId="1" xfId="0" applyNumberFormat="1" applyFont="1" applyBorder="1" applyAlignment="1">
      <alignment horizontal="right" vertical="center" wrapText="1" indent="2"/>
    </xf>
    <xf numFmtId="49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justify" vertical="center" wrapText="1"/>
    </xf>
    <xf numFmtId="165" fontId="8" fillId="2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vertical="center" wrapText="1"/>
    </xf>
    <xf numFmtId="165" fontId="8" fillId="0" borderId="1" xfId="0" applyNumberFormat="1" applyFont="1" applyBorder="1" applyAlignment="1">
      <alignment vertical="center" wrapText="1"/>
    </xf>
    <xf numFmtId="165" fontId="1" fillId="3" borderId="1" xfId="0" applyNumberFormat="1" applyFont="1" applyFill="1" applyBorder="1" applyAlignment="1">
      <alignment horizontal="justify" vertical="center" wrapText="1"/>
    </xf>
    <xf numFmtId="165" fontId="8" fillId="3" borderId="1" xfId="0" applyNumberFormat="1" applyFont="1" applyFill="1" applyBorder="1" applyAlignment="1">
      <alignment horizontal="justify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justify" vertical="center" wrapText="1"/>
    </xf>
    <xf numFmtId="165" fontId="19" fillId="2" borderId="1" xfId="0" applyNumberFormat="1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9" fontId="17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6"/>
  <sheetViews>
    <sheetView tabSelected="1" zoomScaleNormal="100" workbookViewId="0">
      <selection activeCell="C9" sqref="C9"/>
    </sheetView>
  </sheetViews>
  <sheetFormatPr defaultRowHeight="15" x14ac:dyDescent="0.25"/>
  <cols>
    <col min="1" max="1" width="7.42578125" style="12" customWidth="1"/>
    <col min="2" max="2" width="45.42578125" style="2" customWidth="1"/>
    <col min="3" max="4" width="15.28515625" style="2" customWidth="1"/>
    <col min="5" max="5" width="14.5703125" style="2" customWidth="1"/>
    <col min="6" max="6" width="11.85546875" style="2" customWidth="1"/>
    <col min="7" max="8" width="11.42578125" style="2" customWidth="1"/>
    <col min="9" max="9" width="12.140625" style="2" customWidth="1"/>
    <col min="10" max="10" width="11.85546875" style="2" customWidth="1"/>
    <col min="11" max="11" width="11.5703125" style="2" customWidth="1"/>
    <col min="12" max="12" width="39.140625" style="2" customWidth="1"/>
    <col min="13" max="16384" width="9.140625" style="2"/>
  </cols>
  <sheetData>
    <row r="1" spans="1:15" ht="57" customHeight="1" x14ac:dyDescent="0.25">
      <c r="A1" s="10"/>
      <c r="B1" s="1"/>
      <c r="C1" s="1"/>
      <c r="D1" s="1"/>
      <c r="E1" s="1"/>
      <c r="F1" s="1"/>
      <c r="G1" s="1"/>
      <c r="H1" s="1"/>
      <c r="I1" s="55" t="s">
        <v>52</v>
      </c>
      <c r="J1" s="55"/>
      <c r="K1" s="55"/>
      <c r="L1" s="55"/>
      <c r="M1" s="1"/>
      <c r="N1" s="1"/>
      <c r="O1" s="1"/>
    </row>
    <row r="2" spans="1:15" ht="15" customHeight="1" x14ac:dyDescent="0.25">
      <c r="A2" s="67" t="s">
        <v>23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5" ht="8.25" customHeight="1" x14ac:dyDescent="0.25">
      <c r="A3" s="11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5" s="5" customFormat="1" ht="36" customHeight="1" x14ac:dyDescent="0.25">
      <c r="A4" s="73" t="s">
        <v>3</v>
      </c>
      <c r="B4" s="75" t="s">
        <v>5</v>
      </c>
      <c r="C4" s="75" t="s">
        <v>1</v>
      </c>
      <c r="D4" s="75" t="s">
        <v>0</v>
      </c>
      <c r="E4" s="76" t="s">
        <v>4</v>
      </c>
      <c r="F4" s="75" t="s">
        <v>21</v>
      </c>
      <c r="G4" s="75"/>
      <c r="H4" s="75"/>
      <c r="I4" s="75"/>
      <c r="J4" s="75"/>
      <c r="K4" s="75"/>
      <c r="L4" s="75" t="s">
        <v>2</v>
      </c>
    </row>
    <row r="5" spans="1:15" s="5" customFormat="1" ht="17.25" customHeight="1" x14ac:dyDescent="0.25">
      <c r="A5" s="74"/>
      <c r="B5" s="75"/>
      <c r="C5" s="75"/>
      <c r="D5" s="75"/>
      <c r="E5" s="77"/>
      <c r="F5" s="15" t="s">
        <v>10</v>
      </c>
      <c r="G5" s="15" t="s">
        <v>11</v>
      </c>
      <c r="H5" s="15" t="s">
        <v>12</v>
      </c>
      <c r="I5" s="15" t="s">
        <v>13</v>
      </c>
      <c r="J5" s="15" t="s">
        <v>38</v>
      </c>
      <c r="K5" s="15" t="s">
        <v>39</v>
      </c>
      <c r="L5" s="75"/>
    </row>
    <row r="6" spans="1:15" s="4" customFormat="1" ht="12.75" x14ac:dyDescent="0.25">
      <c r="A6" s="17">
        <v>1</v>
      </c>
      <c r="B6" s="33">
        <v>2</v>
      </c>
      <c r="C6" s="30">
        <v>3</v>
      </c>
      <c r="D6" s="30">
        <v>4</v>
      </c>
      <c r="E6" s="30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30">
        <v>12</v>
      </c>
    </row>
    <row r="7" spans="1:15" ht="17.25" customHeight="1" x14ac:dyDescent="0.25">
      <c r="A7" s="29" t="s">
        <v>29</v>
      </c>
      <c r="B7" s="78" t="s">
        <v>50</v>
      </c>
      <c r="C7" s="79"/>
      <c r="D7" s="79"/>
      <c r="E7" s="79"/>
      <c r="F7" s="79"/>
      <c r="G7" s="79"/>
      <c r="H7" s="79"/>
      <c r="I7" s="79"/>
      <c r="J7" s="79"/>
      <c r="K7" s="79"/>
      <c r="L7" s="80"/>
    </row>
    <row r="8" spans="1:15" ht="18.75" customHeight="1" x14ac:dyDescent="0.25">
      <c r="A8" s="35" t="s">
        <v>30</v>
      </c>
      <c r="B8" s="68" t="s">
        <v>34</v>
      </c>
      <c r="C8" s="69"/>
      <c r="D8" s="69"/>
      <c r="E8" s="69"/>
      <c r="F8" s="69"/>
      <c r="G8" s="69"/>
      <c r="H8" s="69"/>
      <c r="I8" s="69"/>
      <c r="J8" s="69"/>
      <c r="K8" s="69"/>
      <c r="L8" s="70"/>
    </row>
    <row r="9" spans="1:15" s="16" customFormat="1" ht="55.5" customHeight="1" x14ac:dyDescent="0.25">
      <c r="A9" s="36" t="s">
        <v>31</v>
      </c>
      <c r="B9" s="32" t="s">
        <v>36</v>
      </c>
      <c r="C9" s="53" t="s">
        <v>53</v>
      </c>
      <c r="D9" s="25" t="s">
        <v>41</v>
      </c>
      <c r="E9" s="40">
        <f t="shared" ref="E9:E16" si="0">SUM(F9:K9)</f>
        <v>6000</v>
      </c>
      <c r="F9" s="41">
        <v>1000</v>
      </c>
      <c r="G9" s="41">
        <v>1000</v>
      </c>
      <c r="H9" s="41">
        <v>1000</v>
      </c>
      <c r="I9" s="41">
        <v>1000</v>
      </c>
      <c r="J9" s="41">
        <v>1000</v>
      </c>
      <c r="K9" s="41">
        <v>1000</v>
      </c>
      <c r="L9" s="31"/>
    </row>
    <row r="10" spans="1:15" s="16" customFormat="1" ht="39" customHeight="1" x14ac:dyDescent="0.25">
      <c r="A10" s="36" t="s">
        <v>19</v>
      </c>
      <c r="B10" s="38" t="s">
        <v>6</v>
      </c>
      <c r="C10" s="54"/>
      <c r="D10" s="39"/>
      <c r="E10" s="40">
        <f t="shared" ref="E10" si="1">SUM(F10:K10)</f>
        <v>700</v>
      </c>
      <c r="F10" s="41">
        <v>100</v>
      </c>
      <c r="G10" s="44"/>
      <c r="H10" s="45"/>
      <c r="I10" s="45">
        <v>200</v>
      </c>
      <c r="J10" s="45">
        <v>200</v>
      </c>
      <c r="K10" s="45">
        <v>200</v>
      </c>
      <c r="L10" s="50" t="s">
        <v>47</v>
      </c>
    </row>
    <row r="11" spans="1:15" s="16" customFormat="1" ht="42" customHeight="1" x14ac:dyDescent="0.25">
      <c r="A11" s="36" t="s">
        <v>9</v>
      </c>
      <c r="B11" s="51" t="s">
        <v>42</v>
      </c>
      <c r="C11" s="52"/>
      <c r="D11" s="33"/>
      <c r="E11" s="27">
        <f t="shared" si="0"/>
        <v>5436</v>
      </c>
      <c r="F11" s="20"/>
      <c r="G11" s="20"/>
      <c r="H11" s="21"/>
      <c r="I11" s="21">
        <v>1812</v>
      </c>
      <c r="J11" s="21">
        <v>1812</v>
      </c>
      <c r="K11" s="21">
        <v>1812</v>
      </c>
      <c r="L11" s="56" t="s">
        <v>44</v>
      </c>
    </row>
    <row r="12" spans="1:15" s="16" customFormat="1" ht="32.25" customHeight="1" x14ac:dyDescent="0.25">
      <c r="A12" s="36" t="s">
        <v>20</v>
      </c>
      <c r="B12" s="32" t="s">
        <v>43</v>
      </c>
      <c r="C12" s="52"/>
      <c r="D12" s="18"/>
      <c r="E12" s="27">
        <f t="shared" si="0"/>
        <v>1544.6999999999998</v>
      </c>
      <c r="F12" s="21">
        <v>240</v>
      </c>
      <c r="G12" s="21"/>
      <c r="H12" s="21"/>
      <c r="I12" s="21">
        <v>434.9</v>
      </c>
      <c r="J12" s="21">
        <v>434.9</v>
      </c>
      <c r="K12" s="21">
        <v>434.9</v>
      </c>
      <c r="L12" s="57"/>
    </row>
    <row r="13" spans="1:15" s="16" customFormat="1" ht="83.25" customHeight="1" x14ac:dyDescent="0.25">
      <c r="A13" s="36" t="s">
        <v>14</v>
      </c>
      <c r="B13" s="32" t="s">
        <v>18</v>
      </c>
      <c r="C13" s="52"/>
      <c r="D13" s="18"/>
      <c r="E13" s="27">
        <f t="shared" si="0"/>
        <v>1050</v>
      </c>
      <c r="F13" s="21"/>
      <c r="G13" s="21"/>
      <c r="H13" s="21"/>
      <c r="I13" s="21">
        <v>350</v>
      </c>
      <c r="J13" s="21">
        <v>350</v>
      </c>
      <c r="K13" s="21">
        <v>350</v>
      </c>
      <c r="L13" s="34" t="s">
        <v>16</v>
      </c>
    </row>
    <row r="14" spans="1:15" s="16" customFormat="1" ht="28.5" customHeight="1" x14ac:dyDescent="0.25">
      <c r="A14" s="36" t="s">
        <v>15</v>
      </c>
      <c r="B14" s="32" t="s">
        <v>37</v>
      </c>
      <c r="C14" s="52"/>
      <c r="D14" s="18"/>
      <c r="E14" s="27">
        <f t="shared" si="0"/>
        <v>1797</v>
      </c>
      <c r="F14" s="21"/>
      <c r="G14" s="21"/>
      <c r="H14" s="21"/>
      <c r="I14" s="21">
        <v>599</v>
      </c>
      <c r="J14" s="21">
        <v>599</v>
      </c>
      <c r="K14" s="21">
        <v>599</v>
      </c>
      <c r="L14" s="37" t="s">
        <v>17</v>
      </c>
    </row>
    <row r="15" spans="1:15" s="16" customFormat="1" ht="38.25" customHeight="1" x14ac:dyDescent="0.25">
      <c r="A15" s="36" t="s">
        <v>33</v>
      </c>
      <c r="B15" s="46" t="s">
        <v>45</v>
      </c>
      <c r="C15" s="52"/>
      <c r="D15" s="18"/>
      <c r="E15" s="27">
        <f t="shared" ref="E15" si="2">SUM(F15:K15)</f>
        <v>150</v>
      </c>
      <c r="F15" s="21"/>
      <c r="G15" s="21"/>
      <c r="H15" s="21"/>
      <c r="I15" s="21">
        <v>50</v>
      </c>
      <c r="J15" s="21">
        <v>50</v>
      </c>
      <c r="K15" s="21">
        <v>50</v>
      </c>
      <c r="L15" s="34" t="s">
        <v>28</v>
      </c>
    </row>
    <row r="16" spans="1:15" s="16" customFormat="1" ht="36.75" customHeight="1" x14ac:dyDescent="0.2">
      <c r="A16" s="36" t="s">
        <v>35</v>
      </c>
      <c r="B16" s="32" t="s">
        <v>48</v>
      </c>
      <c r="C16" s="52"/>
      <c r="D16" s="18"/>
      <c r="E16" s="27">
        <f t="shared" si="0"/>
        <v>150</v>
      </c>
      <c r="F16" s="21"/>
      <c r="G16" s="21"/>
      <c r="H16" s="21"/>
      <c r="I16" s="21">
        <v>50</v>
      </c>
      <c r="J16" s="21">
        <v>50</v>
      </c>
      <c r="K16" s="21">
        <v>50</v>
      </c>
      <c r="L16" s="49" t="s">
        <v>46</v>
      </c>
    </row>
    <row r="17" spans="1:12" s="14" customFormat="1" ht="15" customHeight="1" x14ac:dyDescent="0.25">
      <c r="A17" s="28" t="s">
        <v>49</v>
      </c>
      <c r="B17" s="61" t="s">
        <v>22</v>
      </c>
      <c r="C17" s="62"/>
      <c r="D17" s="63"/>
      <c r="E17" s="26">
        <f>SUM(E9:E16)</f>
        <v>16827.7</v>
      </c>
      <c r="F17" s="27">
        <f>SUM(F9:F16)</f>
        <v>1340</v>
      </c>
      <c r="G17" s="27">
        <f t="shared" ref="G17:K17" si="3">SUM(G9:G16)</f>
        <v>1000</v>
      </c>
      <c r="H17" s="27">
        <f t="shared" si="3"/>
        <v>1000</v>
      </c>
      <c r="I17" s="27">
        <f t="shared" si="3"/>
        <v>4495.8999999999996</v>
      </c>
      <c r="J17" s="27">
        <f t="shared" si="3"/>
        <v>4495.8999999999996</v>
      </c>
      <c r="K17" s="27">
        <f t="shared" si="3"/>
        <v>4495.8999999999996</v>
      </c>
      <c r="L17" s="13"/>
    </row>
    <row r="18" spans="1:12" s="9" customFormat="1" ht="15" customHeight="1" x14ac:dyDescent="0.25">
      <c r="A18" s="58" t="s">
        <v>24</v>
      </c>
      <c r="B18" s="59"/>
      <c r="C18" s="59"/>
      <c r="D18" s="60"/>
      <c r="E18" s="47">
        <f>E17</f>
        <v>16827.7</v>
      </c>
      <c r="F18" s="48">
        <f t="shared" ref="F18:K18" si="4">F17</f>
        <v>1340</v>
      </c>
      <c r="G18" s="48">
        <f t="shared" si="4"/>
        <v>1000</v>
      </c>
      <c r="H18" s="48">
        <f t="shared" si="4"/>
        <v>1000</v>
      </c>
      <c r="I18" s="48">
        <f t="shared" si="4"/>
        <v>4495.8999999999996</v>
      </c>
      <c r="J18" s="48">
        <f t="shared" si="4"/>
        <v>4495.8999999999996</v>
      </c>
      <c r="K18" s="48">
        <f t="shared" si="4"/>
        <v>4495.8999999999996</v>
      </c>
      <c r="L18" s="8"/>
    </row>
    <row r="19" spans="1:12" s="9" customFormat="1" ht="15" customHeight="1" x14ac:dyDescent="0.25">
      <c r="A19" s="68" t="s">
        <v>32</v>
      </c>
      <c r="B19" s="69"/>
      <c r="C19" s="69"/>
      <c r="D19" s="70"/>
      <c r="E19" s="42"/>
      <c r="F19" s="43"/>
      <c r="G19" s="43"/>
      <c r="H19" s="43"/>
      <c r="I19" s="43"/>
      <c r="J19" s="43"/>
      <c r="K19" s="43"/>
      <c r="L19" s="8"/>
    </row>
    <row r="20" spans="1:12" s="9" customFormat="1" ht="15" customHeight="1" x14ac:dyDescent="0.25">
      <c r="A20" s="68" t="s">
        <v>25</v>
      </c>
      <c r="B20" s="69"/>
      <c r="C20" s="69"/>
      <c r="D20" s="70"/>
      <c r="E20" s="42"/>
      <c r="F20" s="43"/>
      <c r="G20" s="43"/>
      <c r="H20" s="43"/>
      <c r="I20" s="43"/>
      <c r="J20" s="43"/>
      <c r="K20" s="43"/>
      <c r="L20" s="8"/>
    </row>
    <row r="21" spans="1:12" s="9" customFormat="1" ht="15" customHeight="1" x14ac:dyDescent="0.25">
      <c r="A21" s="68" t="s">
        <v>26</v>
      </c>
      <c r="B21" s="69"/>
      <c r="C21" s="69"/>
      <c r="D21" s="70"/>
      <c r="E21" s="42"/>
      <c r="F21" s="43"/>
      <c r="G21" s="43"/>
      <c r="H21" s="43"/>
      <c r="I21" s="43"/>
      <c r="J21" s="43"/>
      <c r="K21" s="43"/>
      <c r="L21" s="8"/>
    </row>
    <row r="22" spans="1:12" ht="15" customHeight="1" x14ac:dyDescent="0.25">
      <c r="A22" s="64" t="s">
        <v>40</v>
      </c>
      <c r="B22" s="65"/>
      <c r="C22" s="65"/>
      <c r="D22" s="66"/>
      <c r="E22" s="42">
        <f>SUM(F22:K22)</f>
        <v>16827.699999999997</v>
      </c>
      <c r="F22" s="43">
        <f>F18</f>
        <v>1340</v>
      </c>
      <c r="G22" s="43">
        <f t="shared" ref="G22:K22" si="5">G18</f>
        <v>1000</v>
      </c>
      <c r="H22" s="43">
        <f t="shared" si="5"/>
        <v>1000</v>
      </c>
      <c r="I22" s="43">
        <f t="shared" si="5"/>
        <v>4495.8999999999996</v>
      </c>
      <c r="J22" s="43">
        <f t="shared" si="5"/>
        <v>4495.8999999999996</v>
      </c>
      <c r="K22" s="43">
        <f t="shared" si="5"/>
        <v>4495.8999999999996</v>
      </c>
      <c r="L22" s="6"/>
    </row>
    <row r="23" spans="1:12" ht="15" customHeight="1" x14ac:dyDescent="0.25">
      <c r="A23" s="64" t="s">
        <v>27</v>
      </c>
      <c r="B23" s="65"/>
      <c r="C23" s="65"/>
      <c r="D23" s="66"/>
      <c r="E23" s="42"/>
      <c r="F23" s="43"/>
      <c r="G23" s="43"/>
      <c r="H23" s="43"/>
      <c r="I23" s="43"/>
      <c r="J23" s="43"/>
      <c r="K23" s="43"/>
      <c r="L23" s="6"/>
    </row>
    <row r="24" spans="1:12" ht="15" customHeight="1" x14ac:dyDescent="0.25">
      <c r="A24" s="64" t="s">
        <v>7</v>
      </c>
      <c r="B24" s="65"/>
      <c r="C24" s="65"/>
      <c r="D24" s="66"/>
      <c r="E24" s="19"/>
      <c r="F24" s="19"/>
      <c r="G24" s="19"/>
      <c r="H24" s="19"/>
      <c r="I24" s="19"/>
      <c r="J24" s="19"/>
      <c r="K24" s="19"/>
      <c r="L24" s="6"/>
    </row>
    <row r="25" spans="1:12" ht="15" customHeight="1" x14ac:dyDescent="0.25">
      <c r="A25" s="64" t="s">
        <v>8</v>
      </c>
      <c r="B25" s="65"/>
      <c r="C25" s="65"/>
      <c r="D25" s="66"/>
      <c r="E25" s="19"/>
      <c r="F25" s="19"/>
      <c r="G25" s="19"/>
      <c r="H25" s="19"/>
      <c r="I25" s="19"/>
      <c r="J25" s="19"/>
      <c r="K25" s="19"/>
      <c r="L25" s="6"/>
    </row>
    <row r="26" spans="1:12" x14ac:dyDescent="0.2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8" spans="1:12" s="24" customFormat="1" ht="18.75" customHeight="1" x14ac:dyDescent="0.25"/>
    <row r="29" spans="1:12" s="24" customFormat="1" ht="18.75" x14ac:dyDescent="0.25">
      <c r="A29" s="71" t="s">
        <v>51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</row>
    <row r="30" spans="1:12" s="24" customFormat="1" ht="14.25" x14ac:dyDescent="0.25">
      <c r="A30" s="22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s="24" customFormat="1" ht="14.25" x14ac:dyDescent="0.25">
      <c r="A31" s="22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</row>
    <row r="32" spans="1:12" x14ac:dyDescent="0.2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2:12" x14ac:dyDescent="0.2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2:12" x14ac:dyDescent="0.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2:12" x14ac:dyDescent="0.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</row>
    <row r="36" spans="2:12" x14ac:dyDescent="0.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</row>
    <row r="37" spans="2:12" x14ac:dyDescent="0.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2:12" x14ac:dyDescent="0.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2:12" x14ac:dyDescent="0.25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2:12" x14ac:dyDescent="0.25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2:12" x14ac:dyDescent="0.25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2:12" x14ac:dyDescent="0.25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2:12" x14ac:dyDescent="0.25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2:12" x14ac:dyDescent="0.25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2:12" x14ac:dyDescent="0.25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2:12" x14ac:dyDescent="0.25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2:12" x14ac:dyDescent="0.25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2:12" x14ac:dyDescent="0.25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2:12" x14ac:dyDescent="0.25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</row>
    <row r="50" spans="2:12" x14ac:dyDescent="0.25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2:12" x14ac:dyDescent="0.25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</row>
    <row r="52" spans="2:12" x14ac:dyDescent="0.25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3" spans="2:12" x14ac:dyDescent="0.25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</row>
    <row r="54" spans="2:12" x14ac:dyDescent="0.25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</row>
    <row r="55" spans="2:12" x14ac:dyDescent="0.25"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2:12" x14ac:dyDescent="0.25"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</row>
    <row r="57" spans="2:12" x14ac:dyDescent="0.25"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2:12" x14ac:dyDescent="0.25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</row>
    <row r="59" spans="2:12" x14ac:dyDescent="0.25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</row>
    <row r="60" spans="2:12" x14ac:dyDescent="0.25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</row>
    <row r="61" spans="2:12" x14ac:dyDescent="0.25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</row>
    <row r="62" spans="2:12" x14ac:dyDescent="0.25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2:12" x14ac:dyDescent="0.25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2:12" x14ac:dyDescent="0.25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2:12" x14ac:dyDescent="0.25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2:12" x14ac:dyDescent="0.25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</row>
    <row r="67" spans="2:12" x14ac:dyDescent="0.25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</row>
    <row r="68" spans="2:12" x14ac:dyDescent="0.25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</row>
    <row r="69" spans="2:12" x14ac:dyDescent="0.25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</row>
    <row r="70" spans="2:12" x14ac:dyDescent="0.25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</row>
    <row r="71" spans="2:12" x14ac:dyDescent="0.25"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2:12" x14ac:dyDescent="0.25"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spans="2:12" x14ac:dyDescent="0.25"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</row>
    <row r="74" spans="2:12" x14ac:dyDescent="0.25"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</row>
    <row r="75" spans="2:12" x14ac:dyDescent="0.25"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spans="2:12" x14ac:dyDescent="0.25"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</row>
    <row r="77" spans="2:12" x14ac:dyDescent="0.25"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</row>
    <row r="78" spans="2:12" x14ac:dyDescent="0.25"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2:12" x14ac:dyDescent="0.25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</row>
    <row r="80" spans="2:12" x14ac:dyDescent="0.25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</row>
    <row r="81" spans="2:12" x14ac:dyDescent="0.25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</row>
    <row r="82" spans="2:12" x14ac:dyDescent="0.25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</row>
    <row r="83" spans="2:12" x14ac:dyDescent="0.25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2:12" x14ac:dyDescent="0.25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2:12" x14ac:dyDescent="0.25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2:12" x14ac:dyDescent="0.25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</row>
  </sheetData>
  <mergeCells count="22">
    <mergeCell ref="A29:L29"/>
    <mergeCell ref="A24:D24"/>
    <mergeCell ref="A25:D25"/>
    <mergeCell ref="A4:A5"/>
    <mergeCell ref="B8:L8"/>
    <mergeCell ref="L4:L5"/>
    <mergeCell ref="E4:E5"/>
    <mergeCell ref="B4:B5"/>
    <mergeCell ref="C4:C5"/>
    <mergeCell ref="F4:K4"/>
    <mergeCell ref="D4:D5"/>
    <mergeCell ref="B7:L7"/>
    <mergeCell ref="A23:D23"/>
    <mergeCell ref="I1:L1"/>
    <mergeCell ref="L11:L12"/>
    <mergeCell ref="A18:D18"/>
    <mergeCell ref="B17:D17"/>
    <mergeCell ref="A22:D22"/>
    <mergeCell ref="A2:L2"/>
    <mergeCell ref="A19:D19"/>
    <mergeCell ref="A20:D20"/>
    <mergeCell ref="A21:D21"/>
  </mergeCells>
  <pageMargins left="0.23622047244094491" right="0.23622047244094491" top="0.74803149606299213" bottom="0.74803149606299213" header="0.31496062992125984" footer="0.31496062992125984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2025-12-04T01:43:42Z</dcterms:modified>
</cp:coreProperties>
</file>